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P9" i="1" l="1"/>
  <c r="Q9" i="1" s="1"/>
  <c r="Q10" i="1" s="1"/>
  <c r="N9" i="1"/>
  <c r="M9" i="1"/>
  <c r="J9" i="1"/>
  <c r="I9" i="1"/>
  <c r="G9" i="1"/>
  <c r="G10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<sst xmlns="http://schemas.openxmlformats.org/spreadsheetml/2006/main" count="32" uniqueCount="25">
  <si>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</si>
  <si>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</si>
  <si>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</si>
  <si>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</si>
  <si>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</si>
  <si>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</si>
  <si>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</si>
  <si>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</si>
  <si>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</si>
  <si>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</si>
  <si>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</si>
  <si>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</si>
  <si>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</si>
  <si>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</si>
  <si>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</si>
  <si>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</si>
  <si>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</si>
  <si>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</si>
  <si>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</si>
  <si>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</si>
  <si>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</si>
  <si>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</si>
  <si>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>Предельная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</si>
  <si>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</si>
  <si>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Мероприятия по строительству для технологического присоединения потребителей г. Шимановска, г. Свободного и Свободненского района к сетям 10-0,4 кВ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</si>
</sst>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6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6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 wrapText="1"/>
    </xf>
    <xf numFmtId="9" fontId="6" fillId="2" borderId="24" xfId="0" applyNumberFormat="1" applyFont="1" applyFill="1" applyBorder="1" applyAlignment="1" applyProtection="1">
      <alignment horizontal="center" vertical="top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Alignment="1">
      <alignment horizontal="left"/>
    </xf>
    <xf numFmtId="4" fontId="5" fillId="4" borderId="3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14" fillId="5" borderId="6" xfId="0" applyFont="1" applyFill="1" applyBorder="1" applyAlignment="1">
      <alignment horizontal="center" vertical="top"/>
    </xf>
    <xf numFmtId="49" fontId="14" fillId="5" borderId="13" xfId="0" applyNumberFormat="1" applyFont="1" applyFill="1" applyBorder="1" applyAlignment="1">
      <alignment horizontal="left" vertical="top" wrapText="1"/>
    </xf>
    <xf numFmtId="49" fontId="14" fillId="2" borderId="7" xfId="0" applyNumberFormat="1" applyFont="1" applyFill="1" applyBorder="1" applyAlignment="1" applyProtection="1">
      <alignment horizontal="left" vertical="top" wrapText="1"/>
      <protection locked="0"/>
    </xf>
    <xf numFmtId="3" fontId="14" fillId="5" borderId="7" xfId="0" applyNumberFormat="1" applyFont="1" applyFill="1" applyBorder="1" applyAlignment="1">
      <alignment horizontal="center" vertical="top" wrapText="1"/>
    </xf>
    <xf numFmtId="4" fontId="14" fillId="5" borderId="7" xfId="0" applyNumberFormat="1" applyFont="1" applyFill="1" applyBorder="1" applyAlignment="1">
      <alignment horizontal="center" vertical="top" wrapText="1"/>
    </xf>
    <xf numFmtId="4" fontId="14" fillId="2" borderId="7" xfId="0" applyNumberFormat="1" applyFont="1" applyFill="1" applyBorder="1" applyAlignment="1" applyProtection="1">
      <alignment horizontal="center" vertical="top" wrapText="1"/>
      <protection locked="0"/>
    </xf>
    <xf numFmtId="4" fontId="14" fillId="5" borderId="8" xfId="0" applyNumberFormat="1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4" fontId="1" fillId="4" borderId="32" xfId="0" applyNumberFormat="1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top"/>
    </xf>
    <xf numFmtId="3" fontId="14" fillId="2" borderId="34" xfId="0" applyNumberFormat="1" applyFont="1" applyFill="1" applyBorder="1" applyAlignment="1" applyProtection="1">
      <alignment horizontal="center" vertical="top" wrapText="1"/>
      <protection locked="0"/>
    </xf>
    <xf numFmtId="4" fontId="14" fillId="5" borderId="35" xfId="0" applyNumberFormat="1" applyFont="1" applyFill="1" applyBorder="1" applyAlignment="1" applyProtection="1">
      <alignment horizontal="center" vertical="top" wrapText="1"/>
    </xf>
    <xf numFmtId="49" fontId="6" fillId="2" borderId="13" xfId="0" applyNumberFormat="1" applyFont="1" applyFill="1" applyBorder="1" applyAlignment="1" applyProtection="1">
      <alignment horizontal="left" vertical="top" wrapText="1"/>
      <protection locked="0"/>
    </xf>
    <xf numFmtId="4" fontId="6" fillId="2" borderId="7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 applyProtection="1">
      <alignment horizontal="right" vertical="center" wrapText="1"/>
    </xf>
    <xf numFmtId="4" fontId="7" fillId="4" borderId="10" xfId="0" applyNumberFormat="1" applyFont="1" applyFill="1" applyBorder="1" applyAlignment="1" applyProtection="1">
      <alignment horizontal="right" vertical="center" wrapText="1"/>
    </xf>
    <xf numFmtId="4" fontId="7" fillId="4" borderId="11" xfId="0" applyNumberFormat="1" applyFont="1" applyFill="1" applyBorder="1" applyAlignment="1" applyProtection="1">
      <alignment horizontal="right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4" fontId="7" fillId="4" borderId="2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center" wrapText="1"/>
    </xf>
    <xf numFmtId="4" fontId="7" fillId="4" borderId="31" xfId="0" applyNumberFormat="1" applyFont="1" applyFill="1" applyBorder="1" applyAlignment="1" applyProtection="1">
      <alignment horizontal="right" vertical="center" wrapText="1"/>
    </xf>
    <xf numFmtId="4" fontId="6" fillId="4" borderId="20" xfId="0" applyNumberFormat="1" applyFont="1" applyFill="1" applyBorder="1" applyAlignment="1" applyProtection="1">
      <alignment horizontal="right" vertical="top" wrapText="1"/>
    </xf>
    <xf numFmtId="4" fontId="6" fillId="4" borderId="21" xfId="0" applyNumberFormat="1" applyFont="1" applyFill="1" applyBorder="1" applyAlignment="1" applyProtection="1">
      <alignment horizontal="right" vertical="top" wrapText="1"/>
    </xf>
    <xf numFmtId="4" fontId="6" fillId="4" borderId="14" xfId="0" applyNumberFormat="1" applyFont="1" applyFill="1" applyBorder="1" applyAlignment="1" applyProtection="1">
      <alignment horizontal="righ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" fontId="6" fillId="4" borderId="19" xfId="0" applyNumberFormat="1" applyFont="1" applyFill="1" applyBorder="1" applyAlignment="1" applyProtection="1">
      <alignment horizontal="right" vertical="top" wrapText="1"/>
    </xf>
    <xf numFmtId="4" fontId="6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Normal="100" workbookViewId="0">
      <selection activeCell="F4" sqref="F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8" t="s">
        <v>16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0" t="s">
        <v>22</v>
      </c>
      <c r="C3" s="41"/>
      <c r="D3" s="41"/>
      <c r="E3" s="49"/>
      <c r="F3" s="19">
        <f>G10</f>
        <v>9637855.9900000002</v>
      </c>
      <c r="G3" s="13" t="s">
        <v>2</v>
      </c>
      <c r="H3" s="1"/>
      <c r="I3" s="40" t="s">
        <v>21</v>
      </c>
      <c r="J3" s="41"/>
      <c r="K3" s="41"/>
      <c r="L3" s="41"/>
      <c r="M3" s="41"/>
      <c r="N3" s="41"/>
      <c r="O3" s="41"/>
      <c r="P3" s="41"/>
      <c r="Q3" s="4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1"/>
      <c r="C4" s="1"/>
      <c r="D4" s="1"/>
      <c r="E4" s="1"/>
      <c r="F4" s="1"/>
      <c r="G4" s="1"/>
      <c r="H4" s="1"/>
      <c r="I4" s="62" t="s">
        <v>17</v>
      </c>
      <c r="J4" s="62"/>
      <c r="K4" s="62"/>
      <c r="L4" s="6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8" t="s">
        <v>18</v>
      </c>
      <c r="J5" s="18"/>
      <c r="K5" s="18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6" t="s">
        <v>10</v>
      </c>
      <c r="C7" s="49"/>
      <c r="D7" s="57"/>
      <c r="E7" s="57"/>
      <c r="F7" s="58"/>
      <c r="G7" s="59"/>
      <c r="H7" s="4"/>
      <c r="I7" s="40" t="s">
        <v>20</v>
      </c>
      <c r="J7" s="41"/>
      <c r="K7" s="41"/>
      <c r="L7" s="41"/>
      <c r="M7" s="41"/>
      <c r="N7" s="41"/>
      <c r="O7" s="41"/>
      <c r="P7" s="41"/>
      <c r="Q7" s="4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28" t="s">
        <v>3</v>
      </c>
      <c r="C8" s="29" t="s">
        <v>0</v>
      </c>
      <c r="D8" s="29" t="s">
        <v>7</v>
      </c>
      <c r="E8" s="30" t="s">
        <v>8</v>
      </c>
      <c r="F8" s="30" t="s">
        <v>4</v>
      </c>
      <c r="G8" s="31" t="s">
        <v>9</v>
      </c>
      <c r="H8" s="1"/>
      <c r="I8" s="6" t="s">
        <v>3</v>
      </c>
      <c r="J8" s="7" t="s">
        <v>1</v>
      </c>
      <c r="K8" s="8" t="s">
        <v>19</v>
      </c>
      <c r="L8" s="7" t="s">
        <v>15</v>
      </c>
      <c r="M8" s="7" t="s">
        <v>7</v>
      </c>
      <c r="N8" s="8" t="s">
        <v>8</v>
      </c>
      <c r="O8" s="8" t="s">
        <v>11</v>
      </c>
      <c r="P8" s="8" t="s">
        <v>4</v>
      </c>
      <c r="Q8" s="9" t="s">
        <v>12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4.75" customHeight="1" thickBot="1" x14ac:dyDescent="0.3">
      <c r="A9" s="5"/>
      <c r="B9" s="33">
        <v>1</v>
      </c>
      <c r="C9" s="36" t="s">
        <v>24</v>
      </c>
      <c r="D9" s="37" t="s">
        <v>23</v>
      </c>
      <c r="E9" s="37">
        <v>9637855.9900000002</v>
      </c>
      <c r="F9" s="34">
        <v>1</v>
      </c>
      <c r="G9" s="35">
        <f>E9*F9</f>
        <v>9637855.9900000002</v>
      </c>
      <c r="H9" s="20"/>
      <c r="I9" s="21">
        <f>B9</f>
        <v>1</v>
      </c>
      <c r="J9" s="22" t="str">
        <f>C9</f>
        <v xml:space="preserve">Мероприятия по строительству для технологического присоединения потребителей г. Шимановска, г. Свободного и Свободненского района к сетям 10-0,4 кВ
</v>
      </c>
      <c r="K9" s="22"/>
      <c r="L9" s="23"/>
      <c r="M9" s="24" t="str">
        <f t="shared" ref="M9" si="0">D9</f>
        <v>шт</v>
      </c>
      <c r="N9" s="25">
        <f t="shared" ref="N9" si="1">E9</f>
        <v>9637855.9900000002</v>
      </c>
      <c r="O9" s="26"/>
      <c r="P9" s="24">
        <f t="shared" ref="P9" si="2">F9</f>
        <v>1</v>
      </c>
      <c r="Q9" s="27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50" t="s">
        <v>5</v>
      </c>
      <c r="C10" s="51"/>
      <c r="D10" s="51"/>
      <c r="E10" s="51"/>
      <c r="F10" s="52"/>
      <c r="G10" s="32">
        <f>SUM(G9:G9)</f>
        <v>9637855.9900000002</v>
      </c>
      <c r="H10" s="1"/>
      <c r="I10" s="43" t="s">
        <v>5</v>
      </c>
      <c r="J10" s="44"/>
      <c r="K10" s="44"/>
      <c r="L10" s="44"/>
      <c r="M10" s="44"/>
      <c r="N10" s="44"/>
      <c r="O10" s="44"/>
      <c r="P10" s="45"/>
      <c r="Q10" s="10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5"/>
      <c r="B11" s="60" t="s">
        <v>13</v>
      </c>
      <c r="C11" s="61"/>
      <c r="D11" s="61"/>
      <c r="E11" s="61"/>
      <c r="F11" s="14">
        <v>0.2</v>
      </c>
      <c r="G11" s="11">
        <f>G10*F11</f>
        <v>1927571.1980000001</v>
      </c>
      <c r="H11" s="1"/>
      <c r="I11" s="60" t="s">
        <v>13</v>
      </c>
      <c r="J11" s="61"/>
      <c r="K11" s="61"/>
      <c r="L11" s="61"/>
      <c r="M11" s="61"/>
      <c r="N11" s="61"/>
      <c r="O11" s="61"/>
      <c r="P11" s="14">
        <v>0.2</v>
      </c>
      <c r="Q11" s="11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53" t="s">
        <v>6</v>
      </c>
      <c r="C12" s="54"/>
      <c r="D12" s="54"/>
      <c r="E12" s="54"/>
      <c r="F12" s="55"/>
      <c r="G12" s="12">
        <f>G10+G11</f>
        <v>11565427.188000001</v>
      </c>
      <c r="H12" s="1"/>
      <c r="I12" s="53" t="s">
        <v>6</v>
      </c>
      <c r="J12" s="54"/>
      <c r="K12" s="54"/>
      <c r="L12" s="54"/>
      <c r="M12" s="54"/>
      <c r="N12" s="54"/>
      <c r="O12" s="54"/>
      <c r="P12" s="55"/>
      <c r="Q12" s="12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1.5" customHeight="1" x14ac:dyDescent="0.25">
      <c r="H13" s="2"/>
      <c r="I13" s="2"/>
      <c r="J13" s="46" t="s">
        <v>14</v>
      </c>
      <c r="K13" s="47"/>
      <c r="L13" s="1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1"/>
    </row>
    <row r="14" spans="1:27" ht="19.5" x14ac:dyDescent="0.25">
      <c r="J14" s="39"/>
      <c r="K14" s="39"/>
      <c r="L14" s="15"/>
      <c r="AA14" s="1"/>
    </row>
    <row r="15" spans="1:27" ht="16.5" x14ac:dyDescent="0.25">
      <c r="J15" s="38"/>
      <c r="K15" s="38"/>
      <c r="L15" s="16"/>
    </row>
    <row r="16" spans="1:27" ht="19.5" x14ac:dyDescent="0.25">
      <c r="J16" s="39"/>
      <c r="K16" s="39"/>
      <c r="L16" s="15"/>
    </row>
  </sheetData>
  <sheetProtection formatCells="0" formatColumns="0" formatRows="0" insertRows="0" deleteRows="0"/>
  <mergeCells count="16">
    <mergeCell ref="B1:Q1"/>
    <mergeCell ref="B3:E3"/>
    <mergeCell ref="B10:F10"/>
    <mergeCell ref="B12:F12"/>
    <mergeCell ref="B7:G7"/>
    <mergeCell ref="I12:P12"/>
    <mergeCell ref="B11:E11"/>
    <mergeCell ref="I11:O11"/>
    <mergeCell ref="I4:L4"/>
    <mergeCell ref="I3:Q3"/>
    <mergeCell ref="J15:K15"/>
    <mergeCell ref="J16:K16"/>
    <mergeCell ref="J14:K14"/>
    <mergeCell ref="I7:Q7"/>
    <mergeCell ref="I10:P10"/>
    <mergeCell ref="J13:K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2019-11-27T00:43:07Z</dcterms:modified>
</cp:coreProperties>
</file>